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 tabRatio="677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44525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<sst xmlns="http://schemas.openxmlformats.org/spreadsheetml/2006/main" count="289" uniqueCount="171">
  <si>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</si>
  <si>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</si>
  <si>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</si>
  <si>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</si>
  <si>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</si>
  <si>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</si>
  <si>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</si>
  <si>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</si>
  <si>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</si>
  <si>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</si>
  <si>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</si>
  <si>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</si>
  <si>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</si>
  <si>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</si>
  <si>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</si>
  <si>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</si>
  <si>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</si>
  <si>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</si>
  <si>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</si>
  <si>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</si>
  <si>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</si>
  <si>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</si>
  <si>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</si>
  <si>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</si>
  <si>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</si>
  <si>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</si>
  <si>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</si>
  <si>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</si>
  <si>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</si>
  <si>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</si>
  <si>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</si>
  <si>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</si>
  <si>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</si>
  <si>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</si>
  <si>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</si>
  <si>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</si>
  <si>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</si>
  <si>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</si>
  <si>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</si>
  <si>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</si>
  <si>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</si>
  <si>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</si>
  <si>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</si>
  <si>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</si>
  <si>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</si>
  <si>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</si>
  <si>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</si>
  <si>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</si>
  <si>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</si>
  <si>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</si>
  <si>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</si>
  <si>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</si>
  <si>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</si>
  <si>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</si>
  <si>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</si>
  <si>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</si>
  <si>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</si>
  <si>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</si>
  <si>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</si>
  <si>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</si>
  <si>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</si>
  <si>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</si>
  <si>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</si>
  <si>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</si>
  <si>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</si>
  <si>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</si>
  <si>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</si>
  <si>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</si>
  <si>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</si>
  <si>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</si>
  <si>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</si>
  <si>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</si>
  <si>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</si>
  <si>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</si>
  <si>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</si>
  <si>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</si>
  <si>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</si>
  <si>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</si>
  <si>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</si>
  <si>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</si>
  <si>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</si>
  <si>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</si>
  <si>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</si>
  <si>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</si>
  <si>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</si>
  <si>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</si>
  <si>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</si>
  <si>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</si>
  <si>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</si>
  <si>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</si>
  <si>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</si>
  <si>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</si>
  <si>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</si>
  <si>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</si>
  <si>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</si>
  <si>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</si>
  <si>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</si>
  <si>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</si>
  <si>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</si>
  <si>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</si>
  <si>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</si>
  <si>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</si>
  <si>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</si>
  <si>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</si>
  <si>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</si>
  <si>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</si>
  <si>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</si>
  <si>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</si>
  <si>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</si>
  <si>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</si>
  <si>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</si>
  <si>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</si>
  <si>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</si>
  <si>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</si>
  <si>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</si>
  <si>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</si>
  <si>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</si>
  <si>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</si>
  <si>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</si>
  <si>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</si>
  <si>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</si>
  <si>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</si>
  <si>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</si>
  <si>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</si>
  <si>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</si>
  <si>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</si>
  <si>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</si>
  <si>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</si>
  <si>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</si>
  <si>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</si>
  <si>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</si>
  <si>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</si>
  <si>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</si>
  <si>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</si>
  <si>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</si>
  <si>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</si>
  <si>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 xml:space="preserve">стартовый </t>
  </si>
  <si>
    <t>1 год</t>
  </si>
  <si>
    <t>11 лет</t>
  </si>
  <si>
    <t>Томаш Оксана Васильевна</t>
  </si>
  <si>
    <t>Факел</t>
  </si>
  <si>
    <t>Спортивный клуб "Факел"</t>
  </si>
  <si>
    <t>модифицированная</t>
  </si>
  <si>
    <t>базовый</t>
  </si>
  <si>
    <t>11-12 лет</t>
  </si>
  <si>
    <t>Новохатская Ольга Игоревна</t>
  </si>
  <si>
    <t>"Юный физик"</t>
  </si>
  <si>
    <t>"Удивительная физика"</t>
  </si>
  <si>
    <t>Предназначена для ознакомления учащихся с широким кругом явлений физики.</t>
  </si>
  <si>
    <t>комплексная</t>
  </si>
  <si>
    <t>Жуковский</t>
  </si>
  <si>
    <t xml:space="preserve">Муниципальное общеобразовательное учреждение "Основная общеобразовательная школа" с. Высокиничи Жуковского района Калужской области                                                       МОУ "Основная общеобразовательная школа" с. Высокиничи </t>
  </si>
  <si>
    <t>Карпова Наталья Николаевна</t>
  </si>
  <si>
    <t>249180 Калужская область, Жуковский район ,с. Высокиничи ,ул. Школьна, д.23</t>
  </si>
  <si>
    <t>8(48432) 23 261</t>
  </si>
  <si>
    <t>vsh@inbox.ru</t>
  </si>
  <si>
    <t>https://shkolavysokinichi-r40.gosweb.gosuslugi.ru/</t>
  </si>
  <si>
    <t>https://vk.com/club205273573</t>
  </si>
  <si>
    <t>Умники и умница</t>
  </si>
  <si>
    <t>Юным умникам и умницам</t>
  </si>
  <si>
    <t xml:space="preserve">Предлагаемая программа «Юным умникам и умницам» предназначена для организации внеурочной деятельности и представляет систему интеллектуально-развивающих занятий для детей в возрасте от 6 до 10 лет. Программа предполагает ее реализацию в форме кружкового занятия.  Данный курс состоит из системы тренировочных упражнений,
специальных заданий, дидактических и развивающих игр. На занятиях применяются занимательные и доступные для
понимания задания и упражнения, задачи, вопросы, загадки, игры, ребусы, кроссворды и т.д., что привлекательно для
младших школьников. </t>
  </si>
  <si>
    <t>Авторская</t>
  </si>
  <si>
    <t>Комплексная</t>
  </si>
  <si>
    <t>Базовый</t>
  </si>
  <si>
    <t>7-11 лет</t>
  </si>
  <si>
    <t>Князева Н.Н. Воробьева В.Ю. Дорофеева Т.В. Карпова Н.Н.</t>
  </si>
  <si>
    <t>Организация для всех участников образовательного процесса систематических занятий физической культурой и спортом в спортивных секциях, группах оздоровительной направленности, любительских и других объединениях по интересам.</t>
  </si>
  <si>
    <t>История вооруженных сил</t>
  </si>
  <si>
    <t xml:space="preserve">Содержание программы охватывает  ключевые события, факты, понятия, связанные с историей Вооруженных Сил России от древнейших времен до настоящего времени. Курс программы построен с учетом различных точек зрения, связанных с историей отечественных Вооруженных Сил, предусматривает обращение к  широкому спектру источников по данной проблематике. </t>
  </si>
  <si>
    <t>14-15</t>
  </si>
  <si>
    <t>Миронов О.Н.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</si>
</sst>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0" fillId="0" borderId="16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19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0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8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9" fillId="0" borderId="7" xfId="0" applyFont="1" applyBorder="1" applyAlignment="1">
      <alignment wrapText="1"/>
    </xf>
    <xf numFmtId="0" fontId="21" fillId="0" borderId="7" xfId="1" applyBorder="1" applyAlignment="1" applyProtection="1"/>
    <xf numFmtId="16" fontId="12" fillId="0" borderId="1" xfId="0" applyNumberFormat="1" applyFont="1" applyBorder="1" applyAlignment="1">
      <alignment vertical="top"/>
    </xf>
    <xf numFmtId="0" fontId="18" fillId="0" borderId="0" xfId="0" applyFont="1" applyAlignment="1">
      <alignment horizontal="center" vertical="top" wrapText="1"/>
    </xf>
    <xf numFmtId="0" fontId="12" fillId="0" borderId="0" xfId="0" applyFont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k.com/club205273573" TargetMode="External"/><Relationship Id="rId1" Type="http://schemas.openxmlformats.org/officeDocument/2006/relationships/hyperlink" Target="mailto:vsh@inbo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1"/>
  <sheetViews>
    <sheetView tabSelected="1" zoomScaleNormal="100" zoomScaleSheetLayoutView="100" workbookViewId="0">
      <selection activeCell="C11" sqref="C11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96" t="s">
        <v>46</v>
      </c>
      <c r="B2" s="97"/>
    </row>
    <row r="3" spans="1:3" ht="59.25" customHeight="1">
      <c r="A3" s="47" t="s">
        <v>0</v>
      </c>
      <c r="B3" s="101" t="s">
        <v>150</v>
      </c>
      <c r="C3" s="101"/>
    </row>
    <row r="4" spans="1:3" ht="47.25" customHeight="1">
      <c r="A4" s="48" t="s">
        <v>1</v>
      </c>
      <c r="B4" s="102" t="s">
        <v>151</v>
      </c>
      <c r="C4" s="102"/>
    </row>
    <row r="5" spans="1:3" ht="31.5" customHeight="1">
      <c r="A5" s="49" t="s">
        <v>2</v>
      </c>
      <c r="B5" s="103" t="s">
        <v>152</v>
      </c>
      <c r="C5" s="103"/>
    </row>
    <row r="6" spans="1:3" ht="36" customHeight="1">
      <c r="A6" s="98" t="s">
        <v>3</v>
      </c>
      <c r="B6" s="44" t="s">
        <v>4</v>
      </c>
      <c r="C6" s="119" t="s">
        <v>153</v>
      </c>
    </row>
    <row r="7" spans="1:3" ht="21.75" customHeight="1">
      <c r="A7" s="99"/>
      <c r="B7" s="44" t="s">
        <v>6</v>
      </c>
      <c r="C7" s="119" t="s">
        <v>154</v>
      </c>
    </row>
    <row r="8" spans="1:3" ht="23.25" customHeight="1">
      <c r="A8" s="99"/>
      <c r="B8" s="45" t="s">
        <v>12</v>
      </c>
      <c r="C8" s="119" t="s">
        <v>154</v>
      </c>
    </row>
    <row r="9" spans="1:3" ht="22.5" customHeight="1">
      <c r="A9" s="99"/>
      <c r="B9" s="45" t="s">
        <v>13</v>
      </c>
      <c r="C9" s="120" t="s">
        <v>155</v>
      </c>
    </row>
    <row r="10" spans="1:3" ht="24.75" customHeight="1">
      <c r="A10" s="99"/>
      <c r="B10" s="45" t="s">
        <v>14</v>
      </c>
      <c r="C10" s="120" t="s">
        <v>156</v>
      </c>
    </row>
    <row r="11" spans="1:3" ht="15.75" customHeight="1">
      <c r="A11" s="100"/>
      <c r="B11" s="46" t="s">
        <v>15</v>
      </c>
      <c r="C11" s="120" t="s">
        <v>157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/>
    <hyperlink ref="C11" r:id="rId2"/>
  </hyperlinks>
  <pageMargins left="0.7" right="0.7" top="0.75" bottom="0.75" header="0.3" footer="0.3"/>
  <pageSetup paperSize="9" orientation="landscape" horizontalDpi="4294967293" verticalDpi="4294967293" r:id="rId3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</sheetPr>
  <dimension ref="A1:K85"/>
  <sheetViews>
    <sheetView zoomScaleNormal="100" workbookViewId="0">
      <selection activeCell="J66" sqref="J66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08" t="s">
        <v>50</v>
      </c>
      <c r="B1" s="109"/>
      <c r="C1" s="109"/>
      <c r="D1" s="109"/>
      <c r="E1" s="109"/>
      <c r="F1" s="109"/>
      <c r="G1" s="109"/>
      <c r="H1" s="109"/>
      <c r="I1" s="109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04" t="s">
        <v>5</v>
      </c>
      <c r="B3" s="105"/>
      <c r="C3" s="105"/>
      <c r="D3" s="105"/>
      <c r="E3" s="105"/>
      <c r="F3" s="105"/>
      <c r="G3" s="105"/>
      <c r="H3" s="105"/>
      <c r="I3" s="105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31.5">
      <c r="A6" s="11">
        <v>2</v>
      </c>
      <c r="B6" s="76" t="s">
        <v>116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0.5">
      <c r="A7" s="11">
        <v>3</v>
      </c>
      <c r="B7" s="84" t="s">
        <v>117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</row>
    <row r="8" spans="1:9" ht="126">
      <c r="A8" s="11">
        <v>4</v>
      </c>
      <c r="B8" s="70" t="s">
        <v>118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 t="shared" si="0"/>
        <v>0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04" t="s">
        <v>26</v>
      </c>
      <c r="B20" s="110"/>
      <c r="C20" s="110"/>
      <c r="D20" s="110"/>
      <c r="E20" s="110"/>
      <c r="F20" s="110"/>
      <c r="G20" s="110"/>
      <c r="H20" s="110"/>
      <c r="I20" s="110"/>
    </row>
    <row r="21" spans="1:11" ht="78.75">
      <c r="A21" s="17" t="s">
        <v>27</v>
      </c>
      <c r="B21" s="86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78">
        <v>1</v>
      </c>
      <c r="B22" s="84" t="s">
        <v>125</v>
      </c>
      <c r="C22" s="85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11" ht="78.75">
      <c r="A23" s="78">
        <v>2</v>
      </c>
      <c r="B23" s="84" t="s">
        <v>126</v>
      </c>
      <c r="C23" s="85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11" ht="31.5">
      <c r="A24" s="78">
        <v>3</v>
      </c>
      <c r="B24" s="88" t="s">
        <v>119</v>
      </c>
      <c r="C24" s="85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11" ht="42" customHeight="1">
      <c r="A25" s="78">
        <v>4</v>
      </c>
      <c r="B25" s="88" t="s">
        <v>120</v>
      </c>
      <c r="C25" s="85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11" ht="31.5">
      <c r="A26" s="78">
        <v>5</v>
      </c>
      <c r="B26" s="88" t="s">
        <v>121</v>
      </c>
      <c r="C26" s="85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11" ht="28.5" customHeight="1">
      <c r="A27" s="78">
        <v>6</v>
      </c>
      <c r="B27" s="88" t="s">
        <v>122</v>
      </c>
      <c r="C27" s="85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11" ht="31.5">
      <c r="A28" s="78">
        <v>7</v>
      </c>
      <c r="B28" s="88" t="s">
        <v>123</v>
      </c>
      <c r="C28" s="85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11">
      <c r="A29" s="78">
        <v>8</v>
      </c>
      <c r="B29" s="88" t="s">
        <v>124</v>
      </c>
      <c r="C29" s="85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11">
      <c r="A30" s="11"/>
      <c r="B30" s="87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04" t="s">
        <v>135</v>
      </c>
      <c r="B34" s="105"/>
      <c r="C34" s="105"/>
      <c r="D34" s="105"/>
      <c r="E34" s="105"/>
      <c r="F34" s="105"/>
      <c r="G34" s="105"/>
      <c r="H34" s="105"/>
      <c r="I34" s="105"/>
    </row>
    <row r="35" spans="1:11" ht="78.75">
      <c r="A35" s="17" t="s">
        <v>16</v>
      </c>
      <c r="B35" s="86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78">
        <v>1</v>
      </c>
      <c r="B36" s="36" t="s">
        <v>134</v>
      </c>
      <c r="C36" s="85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11" ht="78.75">
      <c r="A37" s="78">
        <v>2</v>
      </c>
      <c r="B37" s="36" t="s">
        <v>127</v>
      </c>
      <c r="C37" s="85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11" ht="47.25">
      <c r="A38" s="78">
        <v>3</v>
      </c>
      <c r="B38" s="84" t="s">
        <v>128</v>
      </c>
      <c r="C38" s="85"/>
      <c r="D38" s="13"/>
      <c r="E38" s="13"/>
      <c r="F38" s="13"/>
      <c r="G38" s="13"/>
      <c r="H38" s="13"/>
      <c r="I38" s="13"/>
    </row>
    <row r="39" spans="1:11" ht="204.75">
      <c r="A39" s="78">
        <v>4</v>
      </c>
      <c r="B39" s="84" t="s">
        <v>129</v>
      </c>
      <c r="C39" s="85">
        <v>1</v>
      </c>
      <c r="D39" s="13">
        <v>4</v>
      </c>
      <c r="E39" s="13">
        <v>100</v>
      </c>
      <c r="F39" s="13">
        <v>21</v>
      </c>
      <c r="G39" s="13">
        <v>79</v>
      </c>
      <c r="H39" s="13">
        <v>0</v>
      </c>
      <c r="I39" s="13">
        <v>0</v>
      </c>
    </row>
    <row r="40" spans="1:11" ht="126">
      <c r="A40" s="78">
        <v>5</v>
      </c>
      <c r="B40" s="84" t="s">
        <v>130</v>
      </c>
      <c r="C40" s="85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11">
      <c r="A41" s="78">
        <v>6</v>
      </c>
      <c r="B41" s="50" t="s">
        <v>131</v>
      </c>
      <c r="C41" s="85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11" ht="31.5">
      <c r="A42" s="78">
        <v>7</v>
      </c>
      <c r="B42" s="32" t="s">
        <v>132</v>
      </c>
      <c r="C42" s="85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11" ht="141.75">
      <c r="A43" s="78">
        <v>8</v>
      </c>
      <c r="B43" s="84" t="s">
        <v>133</v>
      </c>
      <c r="C43" s="85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11">
      <c r="A44" s="11"/>
      <c r="B44" s="87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1</v>
      </c>
      <c r="D48" s="20">
        <f t="shared" ref="D48:I48" si="2">(D36+D37+D38+D39+D40+D41+D42+D43+D44+D45+D46+D47)</f>
        <v>4</v>
      </c>
      <c r="E48" s="20">
        <f t="shared" si="2"/>
        <v>100</v>
      </c>
      <c r="F48" s="20">
        <f t="shared" si="2"/>
        <v>21</v>
      </c>
      <c r="G48" s="20">
        <f t="shared" si="2"/>
        <v>79</v>
      </c>
      <c r="H48" s="20">
        <f t="shared" si="2"/>
        <v>0</v>
      </c>
      <c r="I48" s="20">
        <f t="shared" si="2"/>
        <v>0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04" t="s">
        <v>30</v>
      </c>
      <c r="B50" s="105"/>
      <c r="C50" s="105"/>
      <c r="D50" s="105"/>
      <c r="E50" s="105"/>
      <c r="F50" s="105"/>
      <c r="G50" s="105"/>
      <c r="H50" s="105"/>
      <c r="I50" s="105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>
        <v>1</v>
      </c>
      <c r="D58" s="13">
        <v>1</v>
      </c>
      <c r="E58" s="13">
        <v>30</v>
      </c>
      <c r="F58" s="13">
        <v>0</v>
      </c>
      <c r="G58" s="13">
        <v>0</v>
      </c>
      <c r="H58" s="13">
        <v>30</v>
      </c>
      <c r="I58" s="13">
        <v>0</v>
      </c>
    </row>
    <row r="59" spans="1:11">
      <c r="A59" s="92">
        <v>8</v>
      </c>
      <c r="B59" s="93" t="s">
        <v>36</v>
      </c>
      <c r="C59" s="94">
        <v>0</v>
      </c>
      <c r="D59" s="94">
        <v>0</v>
      </c>
      <c r="E59" s="94">
        <v>0</v>
      </c>
      <c r="F59" s="94">
        <v>0</v>
      </c>
      <c r="G59" s="94">
        <v>0</v>
      </c>
      <c r="H59" s="94">
        <v>0</v>
      </c>
      <c r="I59" s="94">
        <v>0</v>
      </c>
    </row>
    <row r="60" spans="1:11" s="31" customFormat="1">
      <c r="A60" s="51">
        <v>9</v>
      </c>
      <c r="B60" s="95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1</v>
      </c>
      <c r="D61" s="20">
        <f t="shared" ref="D61:I61" si="3">(D52+D53+D54+D55+D56+D57+D58+D59)</f>
        <v>1</v>
      </c>
      <c r="E61" s="20">
        <f t="shared" si="3"/>
        <v>30</v>
      </c>
      <c r="F61" s="20">
        <f t="shared" si="3"/>
        <v>0</v>
      </c>
      <c r="G61" s="20">
        <f t="shared" si="3"/>
        <v>0</v>
      </c>
      <c r="H61" s="20">
        <f t="shared" si="3"/>
        <v>30</v>
      </c>
      <c r="I61" s="20">
        <f t="shared" si="3"/>
        <v>0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04" t="s">
        <v>37</v>
      </c>
      <c r="B63" s="105"/>
      <c r="C63" s="105"/>
      <c r="D63" s="105"/>
      <c r="E63" s="105"/>
      <c r="F63" s="105"/>
      <c r="G63" s="105"/>
      <c r="H63" s="105"/>
      <c r="I63" s="105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1</v>
      </c>
      <c r="D65" s="13">
        <v>1</v>
      </c>
      <c r="E65" s="13">
        <v>22</v>
      </c>
      <c r="F65" s="13">
        <v>0</v>
      </c>
      <c r="G65" s="13">
        <v>0</v>
      </c>
      <c r="H65" s="13">
        <v>17</v>
      </c>
      <c r="I65" s="13">
        <v>5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s="31" customFormat="1">
      <c r="A70" s="23">
        <v>6</v>
      </c>
      <c r="B70" s="33" t="s">
        <v>39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1</v>
      </c>
      <c r="D72" s="20">
        <f t="shared" ref="D72:I72" si="4">(D65+D66+D67+D68+D71)</f>
        <v>1</v>
      </c>
      <c r="E72" s="20">
        <f t="shared" si="4"/>
        <v>22</v>
      </c>
      <c r="F72" s="20">
        <f t="shared" si="4"/>
        <v>0</v>
      </c>
      <c r="G72" s="20">
        <f t="shared" si="4"/>
        <v>0</v>
      </c>
      <c r="H72" s="20">
        <f t="shared" si="4"/>
        <v>17</v>
      </c>
      <c r="I72" s="20">
        <f t="shared" si="4"/>
        <v>5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06" t="s">
        <v>40</v>
      </c>
      <c r="B74" s="107"/>
      <c r="C74" s="107"/>
      <c r="D74" s="107"/>
      <c r="E74" s="107"/>
      <c r="F74" s="107"/>
      <c r="G74" s="107"/>
      <c r="H74" s="107"/>
      <c r="I74" s="107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113</v>
      </c>
      <c r="C80" s="13">
        <v>1</v>
      </c>
      <c r="D80" s="13">
        <v>1</v>
      </c>
      <c r="E80" s="13">
        <v>18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1</v>
      </c>
      <c r="D82" s="20">
        <f>(D76+D77+D78+D79+D80+D81)</f>
        <v>1</v>
      </c>
      <c r="E82" s="20">
        <f>(E76+E77+E78+E79+E80+E81)</f>
        <v>18</v>
      </c>
      <c r="F82" s="20">
        <f>(F76+F77+F78+F79+F80+F81)</f>
        <v>0</v>
      </c>
      <c r="G82" s="20">
        <v>0</v>
      </c>
      <c r="H82" s="20">
        <f>(H76+H77+H78+H79+H80+H81)</f>
        <v>0</v>
      </c>
      <c r="I82" s="20">
        <f>(I76+I77+I78+I79+I80+I81)</f>
        <v>0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M16"/>
  <sheetViews>
    <sheetView zoomScale="70" zoomScaleNormal="70" workbookViewId="0">
      <selection activeCell="B7" sqref="B7"/>
    </sheetView>
  </sheetViews>
  <sheetFormatPr defaultColWidth="14.42578125" defaultRowHeight="15.75" customHeight="1"/>
  <cols>
    <col min="1" max="1" width="5.140625" style="61" customWidth="1"/>
    <col min="2" max="2" width="25.5703125" style="61" customWidth="1"/>
    <col min="3" max="3" width="14.42578125" style="61"/>
    <col min="4" max="4" width="13.140625" style="61" customWidth="1"/>
    <col min="5" max="5" width="24.7109375" style="61" customWidth="1"/>
    <col min="6" max="6" width="17.7109375" style="61" customWidth="1"/>
    <col min="7" max="7" width="18.28515625" style="61" customWidth="1"/>
    <col min="8" max="8" width="18.140625" style="61" customWidth="1"/>
    <col min="9" max="10" width="14.42578125" style="61" customWidth="1"/>
    <col min="11" max="11" width="13.7109375" style="61" customWidth="1"/>
    <col min="12" max="12" width="11.85546875" style="72" customWidth="1"/>
    <col min="13" max="13" width="16.140625" style="61" customWidth="1"/>
    <col min="14" max="16384" width="14.42578125" style="61"/>
  </cols>
  <sheetData>
    <row r="1" spans="1:13">
      <c r="A1" s="69"/>
      <c r="B1" s="111" t="s">
        <v>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3" spans="1:13" ht="178.5" customHeight="1">
      <c r="A3" s="68" t="s">
        <v>16</v>
      </c>
      <c r="B3" s="68" t="s">
        <v>17</v>
      </c>
      <c r="C3" s="68" t="s">
        <v>64</v>
      </c>
      <c r="D3" s="68" t="s">
        <v>19</v>
      </c>
      <c r="E3" s="68" t="s">
        <v>75</v>
      </c>
      <c r="F3" s="68" t="s">
        <v>52</v>
      </c>
      <c r="G3" s="68" t="s">
        <v>72</v>
      </c>
      <c r="H3" s="68" t="s">
        <v>21</v>
      </c>
      <c r="I3" s="68" t="s">
        <v>22</v>
      </c>
      <c r="J3" s="68" t="s">
        <v>23</v>
      </c>
      <c r="K3" s="68" t="s">
        <v>58</v>
      </c>
      <c r="L3" s="68" t="s">
        <v>59</v>
      </c>
      <c r="M3" s="68" t="s">
        <v>24</v>
      </c>
    </row>
    <row r="4" spans="1:13" ht="47.25" customHeight="1">
      <c r="A4" s="66">
        <v>1</v>
      </c>
      <c r="B4" s="36" t="s">
        <v>115</v>
      </c>
      <c r="C4" s="66"/>
      <c r="D4" s="66"/>
      <c r="E4" s="66"/>
      <c r="F4" s="66"/>
      <c r="G4" s="66"/>
      <c r="H4" s="66"/>
      <c r="I4" s="66"/>
      <c r="J4" s="66"/>
      <c r="K4" s="66"/>
      <c r="L4" s="51"/>
      <c r="M4" s="66"/>
    </row>
    <row r="5" spans="1:13" ht="69" customHeight="1">
      <c r="A5" s="66">
        <v>2</v>
      </c>
      <c r="B5" s="76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0"/>
      <c r="M5" s="36"/>
    </row>
    <row r="6" spans="1:13" ht="378">
      <c r="A6" s="66">
        <v>3</v>
      </c>
      <c r="B6" s="84" t="s">
        <v>117</v>
      </c>
      <c r="C6" s="71"/>
      <c r="D6" s="71"/>
      <c r="E6" s="70"/>
      <c r="F6" s="71"/>
      <c r="G6" s="71"/>
      <c r="H6" s="71"/>
      <c r="I6" s="71"/>
      <c r="J6" s="71"/>
      <c r="K6" s="71"/>
      <c r="L6" s="71"/>
      <c r="M6" s="71"/>
    </row>
    <row r="7" spans="1:13" ht="215.25" customHeight="1">
      <c r="A7" s="66">
        <v>4</v>
      </c>
      <c r="B7" s="74" t="s">
        <v>118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33" customHeight="1">
      <c r="B8" s="73"/>
      <c r="L8" s="61"/>
    </row>
    <row r="9" spans="1:13">
      <c r="L9" s="61"/>
    </row>
    <row r="10" spans="1:13">
      <c r="L10" s="61"/>
    </row>
    <row r="11" spans="1:13">
      <c r="L11" s="61"/>
    </row>
    <row r="12" spans="1:13" ht="22.5" customHeight="1">
      <c r="L12" s="61"/>
    </row>
    <row r="13" spans="1:13">
      <c r="L13" s="61"/>
    </row>
    <row r="14" spans="1:13" ht="32.25" customHeight="1">
      <c r="L14" s="61"/>
    </row>
    <row r="15" spans="1:13">
      <c r="L15" s="61"/>
    </row>
    <row r="16" spans="1:13">
      <c r="L16" s="61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M42"/>
  <sheetViews>
    <sheetView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0" customWidth="1"/>
    <col min="2" max="2" width="18.42578125" style="60" customWidth="1"/>
    <col min="3" max="3" width="16.140625" style="60" customWidth="1"/>
    <col min="4" max="4" width="15.42578125" style="60" customWidth="1"/>
    <col min="5" max="5" width="17.28515625" style="60" customWidth="1"/>
    <col min="6" max="6" width="15.85546875" style="60" customWidth="1"/>
    <col min="7" max="7" width="17.140625" style="60" customWidth="1"/>
    <col min="8" max="8" width="18.140625" style="60" customWidth="1"/>
    <col min="9" max="9" width="14.85546875" style="60" customWidth="1"/>
    <col min="10" max="10" width="14.7109375" style="60" customWidth="1"/>
    <col min="11" max="11" width="13.28515625" style="60" customWidth="1"/>
    <col min="12" max="12" width="12.7109375" style="60" customWidth="1"/>
    <col min="13" max="13" width="16.28515625" style="60" customWidth="1"/>
    <col min="14" max="28" width="16.85546875" style="60" customWidth="1"/>
    <col min="29" max="16384" width="14.42578125" style="60"/>
  </cols>
  <sheetData>
    <row r="1" spans="1:13" ht="18.75">
      <c r="A1" s="59"/>
      <c r="B1" s="113" t="s">
        <v>49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09.25" customHeight="1">
      <c r="A3" s="62" t="s">
        <v>16</v>
      </c>
      <c r="B3" s="90" t="s">
        <v>17</v>
      </c>
      <c r="C3" s="62" t="s">
        <v>18</v>
      </c>
      <c r="D3" s="62" t="s">
        <v>19</v>
      </c>
      <c r="E3" s="62" t="s">
        <v>75</v>
      </c>
      <c r="F3" s="62" t="s">
        <v>28</v>
      </c>
      <c r="G3" s="62" t="s">
        <v>73</v>
      </c>
      <c r="H3" s="62" t="s">
        <v>21</v>
      </c>
      <c r="I3" s="62" t="s">
        <v>22</v>
      </c>
      <c r="J3" s="62" t="s">
        <v>23</v>
      </c>
      <c r="K3" s="62" t="s">
        <v>58</v>
      </c>
      <c r="L3" s="62" t="s">
        <v>59</v>
      </c>
      <c r="M3" s="62" t="s">
        <v>24</v>
      </c>
    </row>
    <row r="4" spans="1:13" ht="94.5">
      <c r="A4" s="78">
        <v>1</v>
      </c>
      <c r="B4" s="84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78">
        <v>2</v>
      </c>
      <c r="B5" s="84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78">
        <v>3</v>
      </c>
      <c r="B6" s="88" t="s">
        <v>119</v>
      </c>
      <c r="C6" s="57"/>
      <c r="D6" s="54"/>
      <c r="E6" s="56"/>
      <c r="F6" s="54"/>
      <c r="G6" s="11"/>
      <c r="H6" s="11"/>
      <c r="I6" s="11"/>
      <c r="J6" s="11"/>
      <c r="K6" s="11"/>
      <c r="L6" s="11"/>
      <c r="M6" s="11"/>
    </row>
    <row r="7" spans="1:13" ht="95.25" customHeight="1">
      <c r="A7" s="78">
        <v>4</v>
      </c>
      <c r="B7" s="88" t="s">
        <v>120</v>
      </c>
      <c r="C7" s="89"/>
      <c r="D7" s="11"/>
      <c r="E7" s="58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78">
        <v>5</v>
      </c>
      <c r="B8" s="88" t="s">
        <v>121</v>
      </c>
      <c r="C8" s="89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78">
        <v>6</v>
      </c>
      <c r="B9" s="88" t="s">
        <v>122</v>
      </c>
      <c r="C9" s="89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78">
        <v>7</v>
      </c>
      <c r="B10" s="88" t="s">
        <v>123</v>
      </c>
      <c r="C10" s="57"/>
      <c r="D10" s="55"/>
      <c r="E10" s="50"/>
      <c r="F10" s="57"/>
      <c r="G10" s="11"/>
      <c r="H10" s="54"/>
      <c r="I10" s="11"/>
      <c r="J10" s="11"/>
      <c r="K10" s="11"/>
      <c r="L10" s="11"/>
      <c r="M10" s="11"/>
    </row>
    <row r="11" spans="1:13" ht="31.5">
      <c r="A11" s="78">
        <v>8</v>
      </c>
      <c r="B11" s="88" t="s">
        <v>124</v>
      </c>
      <c r="C11" s="40"/>
      <c r="D11" s="41"/>
      <c r="E11" s="53"/>
      <c r="F11" s="41"/>
      <c r="G11" s="41"/>
      <c r="H11" s="41"/>
      <c r="I11" s="63"/>
      <c r="J11" s="64"/>
      <c r="K11" s="41"/>
      <c r="L11" s="41"/>
      <c r="M11" s="41"/>
    </row>
    <row r="12" spans="1:13">
      <c r="A12" s="11">
        <v>9</v>
      </c>
      <c r="B12" s="9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3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</row>
    <row r="15" spans="1:13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3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3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1:13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1:13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3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3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3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3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1" spans="1:13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1:13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</row>
    <row r="33" spans="1:13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</row>
    <row r="34" spans="1:13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</row>
    <row r="35" spans="1:13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1:13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45"/>
  <sheetViews>
    <sheetView topLeftCell="B1" zoomScaleNormal="100" zoomScaleSheetLayoutView="75" workbookViewId="0">
      <selection activeCell="M7" sqref="M7"/>
    </sheetView>
  </sheetViews>
  <sheetFormatPr defaultColWidth="14.42578125" defaultRowHeight="15.75" customHeight="1"/>
  <cols>
    <col min="1" max="1" width="5.42578125" style="60" customWidth="1"/>
    <col min="2" max="2" width="23.42578125" style="60" customWidth="1"/>
    <col min="3" max="3" width="15.42578125" style="60" customWidth="1"/>
    <col min="4" max="4" width="13.28515625" style="60" customWidth="1"/>
    <col min="5" max="5" width="14.7109375" style="60" customWidth="1"/>
    <col min="6" max="6" width="15.28515625" style="60" customWidth="1"/>
    <col min="7" max="7" width="17.140625" style="60" customWidth="1"/>
    <col min="8" max="8" width="16.140625" style="60" customWidth="1"/>
    <col min="9" max="9" width="13.140625" style="60" customWidth="1"/>
    <col min="10" max="10" width="14.42578125" style="60"/>
    <col min="11" max="11" width="12.7109375" style="60" customWidth="1"/>
    <col min="12" max="12" width="11.42578125" style="60" customWidth="1"/>
    <col min="13" max="13" width="15.28515625" style="60" customWidth="1"/>
    <col min="14" max="16384" width="14.42578125" style="60"/>
  </cols>
  <sheetData>
    <row r="1" spans="1:13" ht="18.75">
      <c r="A1" s="59"/>
      <c r="B1" s="113" t="s">
        <v>103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80.75" customHeight="1">
      <c r="A3" s="62" t="s">
        <v>16</v>
      </c>
      <c r="B3" s="80" t="s">
        <v>17</v>
      </c>
      <c r="C3" s="62" t="s">
        <v>18</v>
      </c>
      <c r="D3" s="62" t="s">
        <v>19</v>
      </c>
      <c r="E3" s="62" t="s">
        <v>75</v>
      </c>
      <c r="F3" s="62" t="s">
        <v>41</v>
      </c>
      <c r="G3" s="62" t="s">
        <v>74</v>
      </c>
      <c r="H3" s="62" t="s">
        <v>21</v>
      </c>
      <c r="I3" s="62" t="s">
        <v>22</v>
      </c>
      <c r="J3" s="62" t="s">
        <v>23</v>
      </c>
      <c r="K3" s="62" t="s">
        <v>100</v>
      </c>
      <c r="L3" s="62" t="s">
        <v>101</v>
      </c>
      <c r="M3" s="62" t="s">
        <v>24</v>
      </c>
    </row>
    <row r="4" spans="1:13" ht="236.25">
      <c r="A4" s="78">
        <v>1</v>
      </c>
      <c r="B4" s="36" t="s">
        <v>134</v>
      </c>
      <c r="C4" s="79"/>
      <c r="D4" s="42"/>
      <c r="E4" s="36"/>
      <c r="F4" s="57"/>
      <c r="G4" s="11"/>
      <c r="H4" s="54"/>
      <c r="I4" s="11"/>
      <c r="J4" s="11"/>
      <c r="K4" s="11"/>
      <c r="L4" s="11"/>
      <c r="M4" s="11"/>
    </row>
    <row r="5" spans="1:13" ht="141.75">
      <c r="A5" s="11">
        <v>2</v>
      </c>
      <c r="B5" s="75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409.6" thickBot="1">
      <c r="A7" s="11">
        <v>4</v>
      </c>
      <c r="B7" s="16" t="s">
        <v>129</v>
      </c>
      <c r="C7" s="41" t="s">
        <v>158</v>
      </c>
      <c r="D7" s="41" t="s">
        <v>159</v>
      </c>
      <c r="E7" s="75" t="s">
        <v>160</v>
      </c>
      <c r="F7" s="41" t="s">
        <v>161</v>
      </c>
      <c r="G7" s="41" t="s">
        <v>162</v>
      </c>
      <c r="H7" s="41" t="s">
        <v>163</v>
      </c>
      <c r="I7" s="41">
        <v>4</v>
      </c>
      <c r="J7" s="41">
        <v>129</v>
      </c>
      <c r="K7" s="121" t="s">
        <v>164</v>
      </c>
      <c r="L7" s="41">
        <v>100</v>
      </c>
      <c r="M7" s="41" t="s">
        <v>165</v>
      </c>
    </row>
    <row r="8" spans="1:13" ht="268.5" thickBot="1">
      <c r="A8" s="11">
        <v>5</v>
      </c>
      <c r="B8" s="83" t="s">
        <v>130</v>
      </c>
      <c r="C8" s="39"/>
      <c r="D8" s="42"/>
      <c r="E8" s="37"/>
      <c r="F8" s="40"/>
      <c r="G8" s="11"/>
      <c r="H8" s="54"/>
      <c r="I8" s="11"/>
      <c r="J8" s="11"/>
      <c r="K8" s="11"/>
      <c r="L8" s="11"/>
      <c r="M8" s="11"/>
    </row>
    <row r="9" spans="1:13" ht="32.25" thickBot="1">
      <c r="A9" s="11">
        <v>6</v>
      </c>
      <c r="B9" s="77" t="s">
        <v>131</v>
      </c>
      <c r="C9" s="42"/>
      <c r="D9" s="43"/>
      <c r="E9" s="67"/>
      <c r="F9" s="57"/>
      <c r="G9" s="11"/>
      <c r="H9" s="11"/>
      <c r="I9" s="11"/>
      <c r="J9" s="11"/>
      <c r="K9" s="11"/>
      <c r="L9" s="11"/>
      <c r="M9" s="50"/>
    </row>
    <row r="10" spans="1:13" ht="63">
      <c r="A10" s="11">
        <v>7</v>
      </c>
      <c r="B10" s="76" t="s">
        <v>132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3" ht="332.25" customHeight="1">
      <c r="A11" s="78">
        <v>8</v>
      </c>
      <c r="B11" s="84" t="s">
        <v>133</v>
      </c>
      <c r="C11" s="81"/>
      <c r="D11" s="53"/>
      <c r="E11" s="53"/>
      <c r="F11" s="53"/>
      <c r="G11" s="53"/>
      <c r="H11" s="53"/>
      <c r="I11" s="63"/>
      <c r="J11" s="64"/>
      <c r="K11" s="53"/>
      <c r="L11" s="53"/>
      <c r="M11" s="53"/>
    </row>
    <row r="12" spans="1:13">
      <c r="A12" s="11"/>
      <c r="B12" s="82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3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3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1:13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1:13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3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3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3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3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1" spans="1:13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1:13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</row>
    <row r="33" spans="1:13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</row>
    <row r="34" spans="1:13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</row>
    <row r="35" spans="1:13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</row>
    <row r="36" spans="1:13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1:13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</row>
    <row r="43" spans="1:13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</row>
    <row r="44" spans="1:13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</row>
    <row r="45" spans="1:13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42"/>
  <sheetViews>
    <sheetView view="pageBreakPreview" topLeftCell="B9" zoomScaleNormal="100" zoomScaleSheetLayoutView="100" zoomScalePageLayoutView="75" workbookViewId="0">
      <selection activeCell="G10" sqref="G10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15" t="s">
        <v>42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.5">
      <c r="A4" s="24">
        <v>1</v>
      </c>
      <c r="B4" s="32" t="s">
        <v>68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346.5">
      <c r="A10" s="24">
        <v>7</v>
      </c>
      <c r="B10" s="32" t="s">
        <v>71</v>
      </c>
      <c r="C10" s="50" t="s">
        <v>140</v>
      </c>
      <c r="D10" s="50" t="s">
        <v>141</v>
      </c>
      <c r="E10" s="122" t="s">
        <v>166</v>
      </c>
      <c r="F10" s="50" t="s">
        <v>142</v>
      </c>
      <c r="G10" s="51" t="s">
        <v>149</v>
      </c>
      <c r="H10" s="50" t="s">
        <v>143</v>
      </c>
      <c r="I10" s="50">
        <v>1</v>
      </c>
      <c r="J10" s="50">
        <v>34</v>
      </c>
      <c r="K10" s="50" t="s">
        <v>144</v>
      </c>
      <c r="L10" s="50">
        <v>30</v>
      </c>
      <c r="M10" s="50" t="s">
        <v>145</v>
      </c>
    </row>
    <row r="11" spans="1:13" ht="31.5">
      <c r="A11" s="24">
        <v>8</v>
      </c>
      <c r="B11" s="32" t="s">
        <v>60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6000"/>
    <outlinePr summaryBelow="0" summaryRight="0"/>
  </sheetPr>
  <dimension ref="A1:M40"/>
  <sheetViews>
    <sheetView view="pageBreakPreview" topLeftCell="C4" zoomScaleNormal="100" zoomScaleSheetLayoutView="100" workbookViewId="0">
      <selection activeCell="M4" sqref="M4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17" t="s">
        <v>44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295.5" customHeight="1">
      <c r="A4" s="13">
        <v>1</v>
      </c>
      <c r="B4" s="33" t="s">
        <v>105</v>
      </c>
      <c r="C4" s="39" t="s">
        <v>167</v>
      </c>
      <c r="D4" s="39" t="s">
        <v>167</v>
      </c>
      <c r="E4" s="123" t="s">
        <v>168</v>
      </c>
      <c r="F4" s="41" t="s">
        <v>142</v>
      </c>
      <c r="G4" s="41" t="s">
        <v>149</v>
      </c>
      <c r="H4" s="41" t="s">
        <v>143</v>
      </c>
      <c r="I4" s="41" t="s">
        <v>137</v>
      </c>
      <c r="J4" s="41">
        <v>34</v>
      </c>
      <c r="K4" s="41" t="s">
        <v>169</v>
      </c>
      <c r="L4" s="41">
        <v>22</v>
      </c>
      <c r="M4" s="41" t="s">
        <v>170</v>
      </c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1B47"/>
    <outlinePr summaryBelow="0" summaryRight="0"/>
  </sheetPr>
  <dimension ref="A1:M39"/>
  <sheetViews>
    <sheetView view="pageBreakPreview" topLeftCell="C7" zoomScaleNormal="100" zoomScaleSheetLayoutView="100" zoomScalePageLayoutView="75" workbookViewId="0">
      <selection activeCell="G8" sqref="G8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17" t="s">
        <v>45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 t="s">
        <v>146</v>
      </c>
      <c r="D8" s="13" t="s">
        <v>147</v>
      </c>
      <c r="E8" s="13" t="s">
        <v>148</v>
      </c>
      <c r="F8" s="13" t="s">
        <v>142</v>
      </c>
      <c r="G8" s="13" t="s">
        <v>149</v>
      </c>
      <c r="H8" s="13" t="s">
        <v>136</v>
      </c>
      <c r="I8" s="13" t="s">
        <v>137</v>
      </c>
      <c r="J8" s="13">
        <v>34</v>
      </c>
      <c r="K8" s="13" t="s">
        <v>138</v>
      </c>
      <c r="L8" s="13">
        <v>18</v>
      </c>
      <c r="M8" s="13" t="s">
        <v>139</v>
      </c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Admin</cp:lastModifiedBy>
  <cp:lastPrinted>2018-08-31T06:04:17Z</cp:lastPrinted>
  <dcterms:created xsi:type="dcterms:W3CDTF">2018-10-04T08:38:29Z</dcterms:created>
  <dcterms:modified xsi:type="dcterms:W3CDTF">2022-09-20T11:59:28Z</dcterms:modified>
</cp:coreProperties>
</file>